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тмц!$A$1:$AC$31</definedName>
  </definedNames>
  <calcPr calcId="125725"/>
</workbook>
</file>

<file path=xl/calcChain.xml><?xml version="1.0" encoding="utf-8"?>
<calcChain xmlns="http://schemas.openxmlformats.org/spreadsheetml/2006/main">
  <c r="AB25" i="4"/>
  <c r="L25"/>
  <c r="AB6"/>
  <c r="L15" l="1"/>
  <c r="Z15"/>
  <c r="Y15"/>
  <c r="X15"/>
  <c r="W15"/>
  <c r="V15"/>
  <c r="U15"/>
  <c r="P15"/>
  <c r="O15"/>
  <c r="N15"/>
  <c r="M15"/>
  <c r="AB7"/>
  <c r="AB8"/>
  <c r="AB9"/>
  <c r="AB10"/>
  <c r="AB11"/>
  <c r="AB12"/>
  <c r="AB13"/>
  <c r="AB14"/>
  <c r="AB16"/>
  <c r="AB17"/>
  <c r="AB18"/>
  <c r="AB19"/>
  <c r="AB20"/>
  <c r="AB21"/>
  <c r="AB22"/>
  <c r="AB23"/>
  <c r="AB24"/>
  <c r="AB15" l="1"/>
  <c r="P25" l="1"/>
  <c r="N25"/>
  <c r="V25"/>
  <c r="X25"/>
  <c r="Z25"/>
  <c r="M25"/>
  <c r="Y25" l="1"/>
  <c r="U25"/>
  <c r="W25"/>
  <c r="O25"/>
</calcChain>
</file>

<file path=xl/sharedStrings.xml><?xml version="1.0" encoding="utf-8"?>
<sst xmlns="http://schemas.openxmlformats.org/spreadsheetml/2006/main" count="210" uniqueCount="99">
  <si>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</si>
  <si>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</si>
  <si>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</si>
  <si>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</si>
  <si>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</si>
  <si>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</si>
  <si>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</si>
  <si>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</si>
  <si>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Январь</t>
  </si>
  <si>
    <t>Февраль</t>
  </si>
  <si>
    <t>Март</t>
  </si>
  <si>
    <t>Апрель</t>
  </si>
  <si>
    <t>Июль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</si>
  <si>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</si>
  <si>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</si>
  <si>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</si>
  <si>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</si>
  <si>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</si>
  <si>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</si>
  <si>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</si>
  <si>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</si>
  <si>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</si>
  <si>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</si>
  <si>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</si>
  <si>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</si>
  <si>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</si>
  <si>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</si>
  <si>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</si>
  <si>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</si>
  <si>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ОКДП2</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</si>
  <si>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</si>
  <si>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</si>
  <si>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</si>
  <si>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</si>
  <si>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</si>
  <si>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Прил 1.2. Техническая документация</t>
  </si>
  <si>
    <t>ИТОГО лот 1:</t>
  </si>
  <si>
    <r>
      <t xml:space="preserve">График поставки товара (выполнения работ, оказания услуг), а также предполагаемый объем продукции применительно к каждому периоду </t>
    </r>
    <r>
      <rPr>
        <b/>
        <sz val="10"/>
        <rFont val="Tahoma"/>
        <family val="2"/>
        <charset val="204"/>
      </rPr>
      <t>2020 года</t>
    </r>
  </si>
  <si>
    <t xml:space="preserve">Май </t>
  </si>
  <si>
    <t>Июнь</t>
  </si>
  <si>
    <t>Май</t>
  </si>
  <si>
    <t>АО "ПКС-Тепловые сети"</t>
  </si>
  <si>
    <t>Центральный склад г. Петрозаводск, ул. Жуковского, д. 16 А</t>
  </si>
  <si>
    <t>ВК-ТС-017-20</t>
  </si>
  <si>
    <t>ИТОГО лот 2:</t>
  </si>
  <si>
    <t>Подшипник 6310.2Z.C4</t>
  </si>
  <si>
    <t>Подшипник 6310.C4</t>
  </si>
  <si>
    <t>Подшипник 6309.C4</t>
  </si>
  <si>
    <t>Подшипник №6209.2Z.C3</t>
  </si>
  <si>
    <t>Подшипник № 6-313</t>
  </si>
  <si>
    <t>Подшипник № 6-318</t>
  </si>
  <si>
    <t>Подшипник № 3086313</t>
  </si>
  <si>
    <t>Подшипник № 1608</t>
  </si>
  <si>
    <t>Подшипник 46318</t>
  </si>
  <si>
    <t>ШТ</t>
  </si>
  <si>
    <t>ЕЖ000332</t>
  </si>
  <si>
    <t>ЕЖ000333</t>
  </si>
  <si>
    <t>ЕЖ000335</t>
  </si>
  <si>
    <t>ЕЖ000338</t>
  </si>
  <si>
    <t>ЕЖ000367</t>
  </si>
  <si>
    <t>ЕЖ000372</t>
  </si>
  <si>
    <t>ЕЖ000383</t>
  </si>
  <si>
    <t>ЕЖ000388</t>
  </si>
  <si>
    <t>ЕЖ000588</t>
  </si>
  <si>
    <t>28.15.10.115</t>
  </si>
  <si>
    <t>46.69.2</t>
  </si>
  <si>
    <t>28.15.10.116</t>
  </si>
  <si>
    <t>28.15.10.112</t>
  </si>
  <si>
    <t>28.15.1</t>
  </si>
  <si>
    <t>28.15.10.114</t>
  </si>
  <si>
    <t>28.15.10.113</t>
  </si>
  <si>
    <t>Насос жидкотопливный шестеренчатый J 7 CCC 1001 4 P</t>
  </si>
  <si>
    <t>Форсунка к горелке стальная для тяжелых видов топлива 6,0*60 S</t>
  </si>
  <si>
    <t>Манометр 111.12.63.60 bar A R1/4 к горелке Oilon-RP-130H (34021011)</t>
  </si>
  <si>
    <t>Фильтр сетчатый DN100 РN16 фланцевый</t>
  </si>
  <si>
    <t>Насос жидкотопливный шестеренчатый E 4 NC 1069 7P Suntec</t>
  </si>
  <si>
    <t>Насос жидкотопливный шестеренчатый E 6 NC 1069 7P Suntec</t>
  </si>
  <si>
    <t>Колесо рабочее к насосу СЭ800-100-11 чертеж Н19.16.33.00-04</t>
  </si>
  <si>
    <t>Охладитель радиатор для манометра, датчика давления</t>
  </si>
  <si>
    <t>Вентилятор AW 355 D4-2-EX взрывозащищенный</t>
  </si>
  <si>
    <t>ЕК000086</t>
  </si>
  <si>
    <t>ЕК000291</t>
  </si>
  <si>
    <t>ЕК000414</t>
  </si>
  <si>
    <t>ЕК000690</t>
  </si>
  <si>
    <t>ЕК000691</t>
  </si>
  <si>
    <t>ЕК000772</t>
  </si>
  <si>
    <t>ЕК000947</t>
  </si>
  <si>
    <t>ЕМ000085</t>
  </si>
  <si>
    <t>ЕК000063</t>
  </si>
  <si>
    <t>28.13.14.110</t>
  </si>
  <si>
    <t>46.69.5</t>
  </si>
  <si>
    <t>25.99.11.191</t>
  </si>
  <si>
    <t>28.21.11.112</t>
  </si>
  <si>
    <t>46.74.2</t>
  </si>
  <si>
    <t>28.14.12.110</t>
  </si>
  <si>
    <t>28,14</t>
  </si>
  <si>
    <t>28.13.31.111</t>
  </si>
  <si>
    <t>25.30.12.115</t>
  </si>
  <si>
    <t>28.25.20.111</t>
  </si>
</sst>
</file>

<file path=xl/styles.xml><?xml version="1.0" encoding="utf-8"?>
<styleSheet xmlns="http://schemas.openxmlformats.org/spreadsheetml/2006/main">
  <fonts count="11">
    <font>
      <sz val="10"/>
      <name val="Arial"/>
    </font>
    <font>
      <sz val="10"/>
      <name val="Arial"/>
      <family val="2"/>
      <charset val="204"/>
    </font>
    <font>
      <sz val="11"/>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8"/>
      <name val="Arial"/>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s>
  <cellStyleXfs count="4">
    <xf numFmtId="0" fontId="0" fillId="0" borderId="0" applyNumberFormat="0" applyFill="0" applyBorder="0" applyAlignment="0" applyProtection="0"/>
    <xf numFmtId="0" fontId="3" fillId="0" borderId="0"/>
    <xf numFmtId="0" fontId="9" fillId="0" borderId="0"/>
    <xf numFmtId="0" fontId="9" fillId="0" borderId="0"/>
  </cellStyleXfs>
  <cellXfs count="46">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horizontal="right"/>
    </xf>
    <xf numFmtId="0" fontId="4" fillId="0" borderId="0" xfId="0" applyNumberFormat="1" applyFont="1" applyFill="1" applyBorder="1" applyAlignment="1" applyProtection="1"/>
    <xf numFmtId="0" fontId="4" fillId="0" borderId="0" xfId="0" applyNumberFormat="1" applyFont="1" applyFill="1" applyBorder="1" applyAlignment="1" applyProtection="1">
      <alignment horizontal="left" vertical="center"/>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xf numFmtId="0" fontId="6"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horizontal="left" vertical="center"/>
    </xf>
    <xf numFmtId="0" fontId="6"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5" fillId="2" borderId="1" xfId="0" applyNumberFormat="1" applyFont="1" applyFill="1" applyBorder="1" applyAlignment="1" applyProtection="1">
      <alignment horizontal="center" vertical="center" textRotation="90" wrapText="1"/>
    </xf>
    <xf numFmtId="0" fontId="7" fillId="0" borderId="3" xfId="0" applyFont="1" applyBorder="1" applyAlignment="1">
      <alignment horizontal="center" vertical="center" wrapText="1"/>
    </xf>
    <xf numFmtId="4" fontId="6" fillId="0"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4" fontId="6" fillId="0" borderId="6" xfId="0" applyNumberFormat="1" applyFont="1" applyFill="1" applyBorder="1" applyAlignment="1" applyProtection="1">
      <alignment horizontal="center" vertical="center" wrapText="1"/>
    </xf>
    <xf numFmtId="4" fontId="6" fillId="0" borderId="7" xfId="0" applyNumberFormat="1" applyFont="1" applyFill="1" applyBorder="1" applyAlignment="1" applyProtection="1">
      <alignment horizontal="center" vertical="center" wrapText="1"/>
    </xf>
    <xf numFmtId="0" fontId="7" fillId="3"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1" xfId="0" applyNumberFormat="1" applyFont="1" applyFill="1" applyBorder="1" applyAlignment="1" applyProtection="1">
      <alignment horizontal="center" vertical="center" wrapText="1"/>
    </xf>
    <xf numFmtId="0" fontId="7" fillId="3" borderId="12" xfId="0" applyNumberFormat="1" applyFont="1" applyFill="1" applyBorder="1" applyAlignment="1" applyProtection="1">
      <alignment horizontal="center" vertical="center" wrapText="1"/>
    </xf>
    <xf numFmtId="4" fontId="6" fillId="0" borderId="12" xfId="0" applyNumberFormat="1" applyFont="1" applyFill="1" applyBorder="1" applyAlignment="1" applyProtection="1">
      <alignment horizontal="center" vertical="center" wrapText="1"/>
    </xf>
    <xf numFmtId="4" fontId="6" fillId="0" borderId="5" xfId="0" applyNumberFormat="1" applyFont="1" applyFill="1" applyBorder="1" applyAlignment="1" applyProtection="1">
      <alignment horizontal="center" vertical="center" wrapText="1"/>
    </xf>
    <xf numFmtId="1" fontId="7" fillId="0" borderId="13" xfId="0" applyNumberFormat="1" applyFont="1" applyBorder="1" applyAlignment="1">
      <alignment horizontal="center" vertical="center"/>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left" vertical="center" wrapText="1"/>
    </xf>
    <xf numFmtId="0" fontId="7" fillId="0" borderId="1" xfId="1"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6" fillId="0" borderId="8" xfId="0" applyNumberFormat="1" applyFont="1" applyFill="1" applyBorder="1" applyAlignment="1" applyProtection="1">
      <alignment vertical="center" wrapText="1"/>
    </xf>
    <xf numFmtId="0" fontId="6" fillId="0" borderId="9" xfId="0" applyNumberFormat="1" applyFont="1" applyFill="1" applyBorder="1" applyAlignment="1" applyProtection="1">
      <alignment vertical="center" wrapText="1"/>
    </xf>
    <xf numFmtId="0" fontId="6" fillId="0" borderId="10" xfId="0" applyNumberFormat="1" applyFont="1" applyFill="1" applyBorder="1" applyAlignment="1" applyProtection="1">
      <alignment vertical="center" wrapText="1"/>
    </xf>
    <xf numFmtId="0" fontId="6" fillId="2" borderId="2"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8" fillId="2" borderId="2" xfId="0" applyNumberFormat="1" applyFont="1" applyFill="1" applyBorder="1" applyAlignment="1" applyProtection="1">
      <alignment horizontal="center" vertical="center" wrapText="1"/>
    </xf>
    <xf numFmtId="0" fontId="8" fillId="2" borderId="3"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right" vertical="center" wrapText="1"/>
    </xf>
    <xf numFmtId="0" fontId="6" fillId="0" borderId="6" xfId="0" applyNumberFormat="1" applyFont="1" applyFill="1" applyBorder="1" applyAlignment="1" applyProtection="1">
      <alignment horizontal="right" vertical="center" wrapText="1"/>
    </xf>
    <xf numFmtId="0" fontId="6" fillId="0" borderId="7" xfId="0" applyNumberFormat="1" applyFont="1" applyFill="1" applyBorder="1" applyAlignment="1" applyProtection="1">
      <alignment horizontal="right" vertical="center" wrapText="1"/>
    </xf>
    <xf numFmtId="0" fontId="7" fillId="0" borderId="13" xfId="0" applyNumberFormat="1" applyFont="1" applyBorder="1" applyAlignment="1">
      <alignment horizontal="center" vertical="center"/>
    </xf>
    <xf numFmtId="4" fontId="10" fillId="0" borderId="1" xfId="3" applyNumberFormat="1" applyFont="1" applyFill="1" applyBorder="1" applyAlignment="1">
      <alignment horizontal="center" vertical="center" wrapText="1"/>
    </xf>
  </cellXfs>
  <cellStyles count="4">
    <cellStyle name="Обычный" xfId="0" builtinId="0"/>
    <cellStyle name="Обычный 2" xfId="2"/>
    <cellStyle name="Обычный_Лист1" xfId="3"/>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C33"/>
  <sheetViews>
    <sheetView tabSelected="1" view="pageBreakPreview" zoomScale="80" zoomScaleNormal="86" zoomScaleSheetLayoutView="80" workbookViewId="0">
      <selection activeCell="F13" sqref="F13"/>
    </sheetView>
  </sheetViews>
  <sheetFormatPr defaultColWidth="8.85546875" defaultRowHeight="12.75"/>
  <cols>
    <col min="1" max="1" width="6.28515625" customWidth="1"/>
    <col min="2" max="2" width="9.140625" customWidth="1"/>
    <col min="3" max="3" width="17.7109375" customWidth="1"/>
    <col min="4" max="4" width="15.140625" customWidth="1"/>
    <col min="5" max="5" width="11.5703125" customWidth="1"/>
    <col min="6" max="6" width="32.5703125" style="1" customWidth="1"/>
    <col min="7" max="7" width="14.85546875" style="1" customWidth="1"/>
    <col min="8" max="8" width="12.5703125" style="1" customWidth="1"/>
    <col min="9" max="9" width="14.5703125" style="1" customWidth="1"/>
    <col min="10" max="10" width="14.140625" style="1" customWidth="1"/>
    <col min="11" max="11" width="27.7109375" style="1" customWidth="1"/>
    <col min="12" max="12" width="14.28515625" customWidth="1"/>
    <col min="13" max="16" width="8.28515625" hidden="1" customWidth="1"/>
    <col min="17" max="17" width="9.42578125" customWidth="1"/>
    <col min="18" max="18" width="10.85546875" customWidth="1"/>
    <col min="19" max="19" width="10.28515625" customWidth="1"/>
    <col min="20" max="20" width="10.140625" customWidth="1"/>
    <col min="21" max="26" width="8.28515625" hidden="1" customWidth="1"/>
    <col min="27" max="28" width="15.7109375" customWidth="1"/>
    <col min="29" max="29" width="21.42578125" customWidth="1"/>
  </cols>
  <sheetData>
    <row r="1" spans="1:29" ht="18.75" customHeight="1">
      <c r="AC1" s="2" t="s">
        <v>16</v>
      </c>
    </row>
    <row r="2" spans="1:29" s="6" customFormat="1" ht="42.75" customHeight="1">
      <c r="A2" s="7" t="s">
        <v>17</v>
      </c>
      <c r="B2" s="7"/>
      <c r="C2" s="5"/>
      <c r="D2" s="5"/>
      <c r="E2" s="5"/>
      <c r="F2" s="5"/>
      <c r="G2" s="5"/>
      <c r="H2" s="5"/>
      <c r="I2" s="5"/>
      <c r="J2" s="5"/>
      <c r="K2" s="5"/>
      <c r="L2" s="5"/>
      <c r="M2" s="5"/>
      <c r="N2" s="5"/>
      <c r="O2" s="5"/>
      <c r="P2" s="5"/>
      <c r="Q2" s="5"/>
      <c r="R2" s="5"/>
      <c r="S2" s="5"/>
      <c r="T2" s="5"/>
      <c r="U2" s="5"/>
      <c r="V2" s="5"/>
      <c r="W2" s="5"/>
      <c r="X2" s="5"/>
      <c r="Y2" s="5"/>
      <c r="Z2" s="5"/>
      <c r="AA2" s="5"/>
      <c r="AB2" s="5"/>
      <c r="AC2" s="5"/>
    </row>
    <row r="3" spans="1:29" s="6" customFormat="1" ht="25.5" customHeight="1">
      <c r="A3" s="7" t="s">
        <v>13</v>
      </c>
      <c r="B3" s="7"/>
      <c r="C3" s="5"/>
      <c r="D3" s="5"/>
      <c r="E3" s="33" t="s">
        <v>43</v>
      </c>
      <c r="F3" s="34"/>
      <c r="G3" s="34"/>
      <c r="H3" s="34"/>
      <c r="I3" s="34"/>
      <c r="J3" s="34"/>
      <c r="K3" s="34"/>
      <c r="L3" s="35"/>
      <c r="M3" s="5"/>
      <c r="N3" s="5"/>
      <c r="O3" s="5"/>
      <c r="P3" s="5"/>
      <c r="Q3" s="5"/>
      <c r="R3" s="5"/>
      <c r="S3" s="5"/>
      <c r="T3" s="5"/>
      <c r="U3" s="5"/>
      <c r="V3" s="5"/>
      <c r="W3" s="5"/>
      <c r="X3" s="5"/>
      <c r="Y3" s="5"/>
      <c r="Z3" s="5"/>
      <c r="AA3" s="5"/>
      <c r="AB3" s="5"/>
      <c r="AC3" s="5"/>
    </row>
    <row r="4" spans="1:29" s="6" customFormat="1" ht="81" customHeight="1">
      <c r="F4" s="8"/>
      <c r="G4" s="8"/>
      <c r="H4" s="8"/>
      <c r="I4" s="8"/>
      <c r="J4" s="8"/>
      <c r="K4" s="8"/>
      <c r="M4" s="38" t="s">
        <v>37</v>
      </c>
      <c r="N4" s="38"/>
      <c r="O4" s="38"/>
      <c r="P4" s="38"/>
      <c r="Q4" s="38"/>
      <c r="R4" s="38"/>
      <c r="S4" s="38"/>
      <c r="T4" s="38"/>
      <c r="U4" s="38"/>
      <c r="V4" s="38"/>
      <c r="W4" s="38"/>
      <c r="X4" s="38"/>
      <c r="Y4" s="38"/>
      <c r="Z4" s="38"/>
      <c r="AA4" s="39" t="s">
        <v>32</v>
      </c>
      <c r="AB4" s="39" t="s">
        <v>31</v>
      </c>
      <c r="AC4" s="36" t="s">
        <v>14</v>
      </c>
    </row>
    <row r="5" spans="1:29" s="6" customFormat="1" ht="96.75" customHeight="1">
      <c r="A5" s="9" t="s">
        <v>18</v>
      </c>
      <c r="B5" s="9" t="s">
        <v>19</v>
      </c>
      <c r="C5" s="10" t="s">
        <v>29</v>
      </c>
      <c r="D5" s="10" t="s">
        <v>30</v>
      </c>
      <c r="E5" s="10" t="s">
        <v>5</v>
      </c>
      <c r="F5" s="10" t="s">
        <v>1</v>
      </c>
      <c r="G5" s="10" t="s">
        <v>0</v>
      </c>
      <c r="H5" s="10" t="s">
        <v>6</v>
      </c>
      <c r="I5" s="10" t="s">
        <v>3</v>
      </c>
      <c r="J5" s="10" t="s">
        <v>7</v>
      </c>
      <c r="K5" s="10" t="s">
        <v>4</v>
      </c>
      <c r="L5" s="10" t="s">
        <v>2</v>
      </c>
      <c r="M5" s="9" t="s">
        <v>8</v>
      </c>
      <c r="N5" s="9" t="s">
        <v>9</v>
      </c>
      <c r="O5" s="9" t="s">
        <v>10</v>
      </c>
      <c r="P5" s="11" t="s">
        <v>11</v>
      </c>
      <c r="Q5" s="11" t="s">
        <v>10</v>
      </c>
      <c r="R5" s="11" t="s">
        <v>11</v>
      </c>
      <c r="S5" s="11" t="s">
        <v>38</v>
      </c>
      <c r="T5" s="11" t="s">
        <v>39</v>
      </c>
      <c r="U5" s="11" t="s">
        <v>9</v>
      </c>
      <c r="V5" s="11" t="s">
        <v>10</v>
      </c>
      <c r="W5" s="11" t="s">
        <v>11</v>
      </c>
      <c r="X5" s="11" t="s">
        <v>40</v>
      </c>
      <c r="Y5" s="11" t="s">
        <v>39</v>
      </c>
      <c r="Z5" s="11" t="s">
        <v>12</v>
      </c>
      <c r="AA5" s="40"/>
      <c r="AB5" s="40"/>
      <c r="AC5" s="37"/>
    </row>
    <row r="6" spans="1:29" s="6" customFormat="1" ht="45.75" customHeight="1">
      <c r="A6" s="15">
        <v>1</v>
      </c>
      <c r="B6" s="19">
        <v>1</v>
      </c>
      <c r="C6" s="12" t="s">
        <v>64</v>
      </c>
      <c r="D6" s="12" t="s">
        <v>65</v>
      </c>
      <c r="E6" s="12" t="s">
        <v>55</v>
      </c>
      <c r="F6" s="12" t="s">
        <v>45</v>
      </c>
      <c r="G6" s="12" t="s">
        <v>35</v>
      </c>
      <c r="H6" s="12" t="s">
        <v>54</v>
      </c>
      <c r="I6" s="12" t="s">
        <v>41</v>
      </c>
      <c r="J6" s="12" t="s">
        <v>41</v>
      </c>
      <c r="K6" s="12" t="s">
        <v>42</v>
      </c>
      <c r="L6" s="44">
        <v>3</v>
      </c>
      <c r="M6" s="18"/>
      <c r="N6" s="18"/>
      <c r="O6" s="18"/>
      <c r="P6" s="18"/>
      <c r="Q6" s="44">
        <v>3</v>
      </c>
      <c r="R6" s="44"/>
      <c r="S6" s="44"/>
      <c r="T6" s="24"/>
      <c r="U6" s="13"/>
      <c r="V6" s="13"/>
      <c r="W6" s="13"/>
      <c r="X6" s="13"/>
      <c r="Y6" s="13"/>
      <c r="Z6" s="13"/>
      <c r="AA6" s="45">
        <v>447.2</v>
      </c>
      <c r="AB6" s="14">
        <f>AA6*L6</f>
        <v>1341.6</v>
      </c>
      <c r="AC6" s="13"/>
    </row>
    <row r="7" spans="1:29" s="6" customFormat="1" ht="45.75" customHeight="1">
      <c r="A7" s="20">
        <v>2</v>
      </c>
      <c r="B7" s="25">
        <v>1</v>
      </c>
      <c r="C7" s="12" t="s">
        <v>64</v>
      </c>
      <c r="D7" s="12" t="s">
        <v>65</v>
      </c>
      <c r="E7" s="12" t="s">
        <v>56</v>
      </c>
      <c r="F7" s="12" t="s">
        <v>46</v>
      </c>
      <c r="G7" s="12" t="s">
        <v>35</v>
      </c>
      <c r="H7" s="12" t="s">
        <v>54</v>
      </c>
      <c r="I7" s="12" t="s">
        <v>41</v>
      </c>
      <c r="J7" s="12" t="s">
        <v>41</v>
      </c>
      <c r="K7" s="12" t="s">
        <v>42</v>
      </c>
      <c r="L7" s="44">
        <v>2</v>
      </c>
      <c r="M7" s="21"/>
      <c r="N7" s="21"/>
      <c r="O7" s="21"/>
      <c r="P7" s="21"/>
      <c r="Q7" s="44">
        <v>1</v>
      </c>
      <c r="R7" s="44">
        <v>1</v>
      </c>
      <c r="S7" s="44"/>
      <c r="T7" s="24"/>
      <c r="U7" s="22"/>
      <c r="V7" s="22"/>
      <c r="W7" s="22"/>
      <c r="X7" s="22"/>
      <c r="Y7" s="22"/>
      <c r="Z7" s="22"/>
      <c r="AA7" s="45">
        <v>356.69333333333333</v>
      </c>
      <c r="AB7" s="14">
        <f>AA7*L7</f>
        <v>713.38666666666666</v>
      </c>
      <c r="AC7" s="13"/>
    </row>
    <row r="8" spans="1:29" s="6" customFormat="1" ht="45.75" customHeight="1">
      <c r="A8" s="26">
        <v>3</v>
      </c>
      <c r="B8" s="25">
        <v>1</v>
      </c>
      <c r="C8" s="12" t="s">
        <v>64</v>
      </c>
      <c r="D8" s="12" t="s">
        <v>65</v>
      </c>
      <c r="E8" s="12" t="s">
        <v>57</v>
      </c>
      <c r="F8" s="12" t="s">
        <v>47</v>
      </c>
      <c r="G8" s="12" t="s">
        <v>35</v>
      </c>
      <c r="H8" s="12" t="s">
        <v>54</v>
      </c>
      <c r="I8" s="12" t="s">
        <v>41</v>
      </c>
      <c r="J8" s="12" t="s">
        <v>41</v>
      </c>
      <c r="K8" s="12" t="s">
        <v>42</v>
      </c>
      <c r="L8" s="44">
        <v>7</v>
      </c>
      <c r="M8" s="21"/>
      <c r="N8" s="21"/>
      <c r="O8" s="21"/>
      <c r="P8" s="21"/>
      <c r="Q8" s="44">
        <v>6</v>
      </c>
      <c r="R8" s="44">
        <v>1</v>
      </c>
      <c r="S8" s="44"/>
      <c r="T8" s="24"/>
      <c r="U8" s="22"/>
      <c r="V8" s="22"/>
      <c r="W8" s="22"/>
      <c r="X8" s="22"/>
      <c r="Y8" s="22"/>
      <c r="Z8" s="22"/>
      <c r="AA8" s="45">
        <v>397.89333333333337</v>
      </c>
      <c r="AB8" s="14">
        <f>AA8*L8</f>
        <v>2785.2533333333336</v>
      </c>
      <c r="AC8" s="13"/>
    </row>
    <row r="9" spans="1:29" s="6" customFormat="1" ht="45.75" customHeight="1">
      <c r="A9" s="20">
        <v>4</v>
      </c>
      <c r="B9" s="25">
        <v>1</v>
      </c>
      <c r="C9" s="12" t="s">
        <v>66</v>
      </c>
      <c r="D9" s="12" t="s">
        <v>65</v>
      </c>
      <c r="E9" s="12" t="s">
        <v>58</v>
      </c>
      <c r="F9" s="12" t="s">
        <v>48</v>
      </c>
      <c r="G9" s="12" t="s">
        <v>35</v>
      </c>
      <c r="H9" s="12" t="s">
        <v>54</v>
      </c>
      <c r="I9" s="12" t="s">
        <v>41</v>
      </c>
      <c r="J9" s="12" t="s">
        <v>41</v>
      </c>
      <c r="K9" s="12" t="s">
        <v>42</v>
      </c>
      <c r="L9" s="44">
        <v>2</v>
      </c>
      <c r="M9" s="21"/>
      <c r="N9" s="21"/>
      <c r="O9" s="21"/>
      <c r="P9" s="21"/>
      <c r="Q9" s="44">
        <v>1</v>
      </c>
      <c r="R9" s="44">
        <v>1</v>
      </c>
      <c r="S9" s="44"/>
      <c r="T9" s="24"/>
      <c r="U9" s="22"/>
      <c r="V9" s="22"/>
      <c r="W9" s="22"/>
      <c r="X9" s="22"/>
      <c r="Y9" s="22"/>
      <c r="Z9" s="22"/>
      <c r="AA9" s="45">
        <v>1261.3333333333333</v>
      </c>
      <c r="AB9" s="14">
        <f>AA9*L9</f>
        <v>2522.6666666666665</v>
      </c>
      <c r="AC9" s="13"/>
    </row>
    <row r="10" spans="1:29" s="6" customFormat="1" ht="45.75" customHeight="1">
      <c r="A10" s="26">
        <v>5</v>
      </c>
      <c r="B10" s="25">
        <v>1</v>
      </c>
      <c r="C10" s="12" t="s">
        <v>67</v>
      </c>
      <c r="D10" s="12" t="s">
        <v>65</v>
      </c>
      <c r="E10" s="12" t="s">
        <v>59</v>
      </c>
      <c r="F10" s="12" t="s">
        <v>49</v>
      </c>
      <c r="G10" s="12" t="s">
        <v>35</v>
      </c>
      <c r="H10" s="12" t="s">
        <v>54</v>
      </c>
      <c r="I10" s="12" t="s">
        <v>41</v>
      </c>
      <c r="J10" s="12" t="s">
        <v>41</v>
      </c>
      <c r="K10" s="12" t="s">
        <v>42</v>
      </c>
      <c r="L10" s="44">
        <v>14</v>
      </c>
      <c r="M10" s="21"/>
      <c r="N10" s="21"/>
      <c r="O10" s="21"/>
      <c r="P10" s="21"/>
      <c r="Q10" s="44">
        <v>8</v>
      </c>
      <c r="R10" s="44"/>
      <c r="S10" s="44">
        <v>6</v>
      </c>
      <c r="T10" s="24"/>
      <c r="U10" s="22"/>
      <c r="V10" s="22"/>
      <c r="W10" s="22"/>
      <c r="X10" s="22"/>
      <c r="Y10" s="22"/>
      <c r="Z10" s="22"/>
      <c r="AA10" s="45">
        <v>660.76</v>
      </c>
      <c r="AB10" s="14">
        <f>AA10*L10</f>
        <v>9250.64</v>
      </c>
      <c r="AC10" s="13"/>
    </row>
    <row r="11" spans="1:29" s="6" customFormat="1" ht="45.75" customHeight="1">
      <c r="A11" s="20">
        <v>6</v>
      </c>
      <c r="B11" s="25">
        <v>1</v>
      </c>
      <c r="C11" s="12" t="s">
        <v>67</v>
      </c>
      <c r="D11" s="12" t="s">
        <v>68</v>
      </c>
      <c r="E11" s="12" t="s">
        <v>60</v>
      </c>
      <c r="F11" s="12" t="s">
        <v>50</v>
      </c>
      <c r="G11" s="12" t="s">
        <v>35</v>
      </c>
      <c r="H11" s="12" t="s">
        <v>54</v>
      </c>
      <c r="I11" s="12" t="s">
        <v>41</v>
      </c>
      <c r="J11" s="12" t="s">
        <v>41</v>
      </c>
      <c r="K11" s="12" t="s">
        <v>42</v>
      </c>
      <c r="L11" s="44">
        <v>6</v>
      </c>
      <c r="M11" s="21"/>
      <c r="N11" s="21"/>
      <c r="O11" s="21"/>
      <c r="P11" s="21"/>
      <c r="Q11" s="44"/>
      <c r="R11" s="44"/>
      <c r="S11" s="44">
        <v>6</v>
      </c>
      <c r="T11" s="24"/>
      <c r="U11" s="22"/>
      <c r="V11" s="22"/>
      <c r="W11" s="22"/>
      <c r="X11" s="22"/>
      <c r="Y11" s="22"/>
      <c r="Z11" s="22"/>
      <c r="AA11" s="45">
        <v>1699.36</v>
      </c>
      <c r="AB11" s="14">
        <f>AA11*L11</f>
        <v>10196.16</v>
      </c>
      <c r="AC11" s="13"/>
    </row>
    <row r="12" spans="1:29" s="6" customFormat="1" ht="45.75" customHeight="1">
      <c r="A12" s="26">
        <v>7</v>
      </c>
      <c r="B12" s="25">
        <v>1</v>
      </c>
      <c r="C12" s="12" t="s">
        <v>69</v>
      </c>
      <c r="D12" s="12" t="s">
        <v>65</v>
      </c>
      <c r="E12" s="12" t="s">
        <v>61</v>
      </c>
      <c r="F12" s="12" t="s">
        <v>51</v>
      </c>
      <c r="G12" s="12" t="s">
        <v>35</v>
      </c>
      <c r="H12" s="12" t="s">
        <v>54</v>
      </c>
      <c r="I12" s="12" t="s">
        <v>41</v>
      </c>
      <c r="J12" s="12" t="s">
        <v>41</v>
      </c>
      <c r="K12" s="12" t="s">
        <v>42</v>
      </c>
      <c r="L12" s="44">
        <v>14</v>
      </c>
      <c r="M12" s="21"/>
      <c r="N12" s="21"/>
      <c r="O12" s="21"/>
      <c r="P12" s="21"/>
      <c r="Q12" s="44">
        <v>4</v>
      </c>
      <c r="R12" s="44">
        <v>4</v>
      </c>
      <c r="S12" s="44">
        <v>6</v>
      </c>
      <c r="T12" s="24"/>
      <c r="U12" s="22"/>
      <c r="V12" s="22"/>
      <c r="W12" s="22"/>
      <c r="X12" s="22"/>
      <c r="Y12" s="22"/>
      <c r="Z12" s="22"/>
      <c r="AA12" s="45">
        <v>3268</v>
      </c>
      <c r="AB12" s="14">
        <f>AA12*L12</f>
        <v>45752</v>
      </c>
      <c r="AC12" s="13"/>
    </row>
    <row r="13" spans="1:29" s="6" customFormat="1" ht="45.75" customHeight="1">
      <c r="A13" s="20">
        <v>8</v>
      </c>
      <c r="B13" s="25">
        <v>1</v>
      </c>
      <c r="C13" s="12" t="s">
        <v>70</v>
      </c>
      <c r="D13" s="12" t="s">
        <v>68</v>
      </c>
      <c r="E13" s="12" t="s">
        <v>62</v>
      </c>
      <c r="F13" s="12" t="s">
        <v>52</v>
      </c>
      <c r="G13" s="12" t="s">
        <v>35</v>
      </c>
      <c r="H13" s="12" t="s">
        <v>54</v>
      </c>
      <c r="I13" s="12" t="s">
        <v>41</v>
      </c>
      <c r="J13" s="12" t="s">
        <v>41</v>
      </c>
      <c r="K13" s="12" t="s">
        <v>42</v>
      </c>
      <c r="L13" s="44">
        <v>8</v>
      </c>
      <c r="M13" s="21"/>
      <c r="N13" s="21"/>
      <c r="O13" s="21"/>
      <c r="P13" s="21"/>
      <c r="Q13" s="44">
        <v>4</v>
      </c>
      <c r="R13" s="44">
        <v>4</v>
      </c>
      <c r="S13" s="44"/>
      <c r="T13" s="24"/>
      <c r="U13" s="22"/>
      <c r="V13" s="22"/>
      <c r="W13" s="22"/>
      <c r="X13" s="22"/>
      <c r="Y13" s="22"/>
      <c r="Z13" s="22"/>
      <c r="AA13" s="45">
        <v>689.14333333333332</v>
      </c>
      <c r="AB13" s="14">
        <f>AA13*L13</f>
        <v>5513.1466666666665</v>
      </c>
      <c r="AC13" s="13"/>
    </row>
    <row r="14" spans="1:29" s="6" customFormat="1" ht="45.75" customHeight="1" thickBot="1">
      <c r="A14" s="26">
        <v>9</v>
      </c>
      <c r="B14" s="25">
        <v>1</v>
      </c>
      <c r="C14" s="12" t="s">
        <v>64</v>
      </c>
      <c r="D14" s="12" t="s">
        <v>65</v>
      </c>
      <c r="E14" s="12" t="s">
        <v>63</v>
      </c>
      <c r="F14" s="12" t="s">
        <v>53</v>
      </c>
      <c r="G14" s="12" t="s">
        <v>35</v>
      </c>
      <c r="H14" s="12" t="s">
        <v>54</v>
      </c>
      <c r="I14" s="12" t="s">
        <v>41</v>
      </c>
      <c r="J14" s="12" t="s">
        <v>41</v>
      </c>
      <c r="K14" s="12" t="s">
        <v>42</v>
      </c>
      <c r="L14" s="44">
        <v>10</v>
      </c>
      <c r="M14" s="21"/>
      <c r="N14" s="21"/>
      <c r="O14" s="21"/>
      <c r="P14" s="21"/>
      <c r="Q14" s="44"/>
      <c r="R14" s="44"/>
      <c r="S14" s="44">
        <v>10</v>
      </c>
      <c r="T14" s="24"/>
      <c r="U14" s="22"/>
      <c r="V14" s="22"/>
      <c r="W14" s="22"/>
      <c r="X14" s="22"/>
      <c r="Y14" s="22"/>
      <c r="Z14" s="22"/>
      <c r="AA14" s="45">
        <v>3975.4933333333333</v>
      </c>
      <c r="AB14" s="14">
        <f>AA14*L14</f>
        <v>39754.933333333334</v>
      </c>
      <c r="AC14" s="13"/>
    </row>
    <row r="15" spans="1:29" s="6" customFormat="1" ht="45.75" customHeight="1" thickBot="1">
      <c r="A15" s="41" t="s">
        <v>36</v>
      </c>
      <c r="B15" s="42"/>
      <c r="C15" s="42"/>
      <c r="D15" s="42"/>
      <c r="E15" s="42"/>
      <c r="F15" s="42"/>
      <c r="G15" s="42"/>
      <c r="H15" s="42"/>
      <c r="I15" s="42"/>
      <c r="J15" s="42"/>
      <c r="K15" s="43"/>
      <c r="L15" s="23">
        <f>SUM(L6:L14)</f>
        <v>66</v>
      </c>
      <c r="M15" s="16" t="e">
        <f>SUM(#REF!)</f>
        <v>#REF!</v>
      </c>
      <c r="N15" s="16" t="e">
        <f>SUM(#REF!)</f>
        <v>#REF!</v>
      </c>
      <c r="O15" s="16" t="e">
        <f>SUM(#REF!)</f>
        <v>#REF!</v>
      </c>
      <c r="P15" s="16" t="e">
        <f>SUM(#REF!)</f>
        <v>#REF!</v>
      </c>
      <c r="Q15" s="16"/>
      <c r="R15" s="16"/>
      <c r="S15" s="16"/>
      <c r="T15" s="16"/>
      <c r="U15" s="16" t="e">
        <f t="shared" ref="U15" si="0">SUM(#REF!)</f>
        <v>#REF!</v>
      </c>
      <c r="V15" s="16" t="e">
        <f t="shared" ref="V15" si="1">SUM(#REF!)</f>
        <v>#REF!</v>
      </c>
      <c r="W15" s="16" t="e">
        <f t="shared" ref="W15" si="2">SUM(#REF!)</f>
        <v>#REF!</v>
      </c>
      <c r="X15" s="16" t="e">
        <f t="shared" ref="X15" si="3">SUM(#REF!)</f>
        <v>#REF!</v>
      </c>
      <c r="Y15" s="16" t="e">
        <f t="shared" ref="Y15" si="4">SUM(#REF!)</f>
        <v>#REF!</v>
      </c>
      <c r="Z15" s="16" t="e">
        <f t="shared" ref="Z15" si="5">SUM(#REF!)</f>
        <v>#REF!</v>
      </c>
      <c r="AA15" s="16"/>
      <c r="AB15" s="16">
        <f>SUM(AB6:AB14)</f>
        <v>117829.78666666667</v>
      </c>
      <c r="AC15" s="17"/>
    </row>
    <row r="16" spans="1:29" s="6" customFormat="1" ht="45.75" customHeight="1">
      <c r="A16" s="20">
        <v>1</v>
      </c>
      <c r="B16" s="25">
        <v>2</v>
      </c>
      <c r="C16" s="12" t="s">
        <v>89</v>
      </c>
      <c r="D16" s="12" t="s">
        <v>90</v>
      </c>
      <c r="E16" s="12" t="s">
        <v>88</v>
      </c>
      <c r="F16" s="12" t="s">
        <v>71</v>
      </c>
      <c r="G16" s="12" t="s">
        <v>35</v>
      </c>
      <c r="H16" s="12" t="s">
        <v>54</v>
      </c>
      <c r="I16" s="12" t="s">
        <v>41</v>
      </c>
      <c r="J16" s="12" t="s">
        <v>41</v>
      </c>
      <c r="K16" s="12" t="s">
        <v>42</v>
      </c>
      <c r="L16" s="44">
        <v>1</v>
      </c>
      <c r="M16" s="21"/>
      <c r="N16" s="21"/>
      <c r="O16" s="21"/>
      <c r="P16" s="21"/>
      <c r="Q16" s="24"/>
      <c r="R16" s="24">
        <v>1</v>
      </c>
      <c r="S16" s="24"/>
      <c r="T16" s="24"/>
      <c r="U16" s="22"/>
      <c r="V16" s="22"/>
      <c r="W16" s="22"/>
      <c r="X16" s="22"/>
      <c r="Y16" s="22"/>
      <c r="Z16" s="22"/>
      <c r="AA16" s="45">
        <v>33597.333333333336</v>
      </c>
      <c r="AB16" s="14">
        <f>AA16*L16</f>
        <v>33597.333333333336</v>
      </c>
      <c r="AC16" s="13"/>
    </row>
    <row r="17" spans="1:29" s="6" customFormat="1" ht="45.75" customHeight="1">
      <c r="A17" s="26">
        <v>2</v>
      </c>
      <c r="B17" s="27">
        <v>2</v>
      </c>
      <c r="C17" s="12" t="s">
        <v>91</v>
      </c>
      <c r="D17" s="12" t="s">
        <v>65</v>
      </c>
      <c r="E17" s="12" t="s">
        <v>80</v>
      </c>
      <c r="F17" s="12" t="s">
        <v>72</v>
      </c>
      <c r="G17" s="12" t="s">
        <v>35</v>
      </c>
      <c r="H17" s="12" t="s">
        <v>54</v>
      </c>
      <c r="I17" s="12" t="s">
        <v>41</v>
      </c>
      <c r="J17" s="12" t="s">
        <v>41</v>
      </c>
      <c r="K17" s="12" t="s">
        <v>42</v>
      </c>
      <c r="L17" s="44">
        <v>10</v>
      </c>
      <c r="M17" s="21"/>
      <c r="N17" s="21"/>
      <c r="O17" s="21"/>
      <c r="P17" s="21"/>
      <c r="Q17" s="24"/>
      <c r="R17" s="24">
        <v>10</v>
      </c>
      <c r="S17" s="24"/>
      <c r="T17" s="24"/>
      <c r="U17" s="22"/>
      <c r="V17" s="22"/>
      <c r="W17" s="22"/>
      <c r="X17" s="22"/>
      <c r="Y17" s="22"/>
      <c r="Z17" s="22"/>
      <c r="AA17" s="45">
        <v>2178.6666666666665</v>
      </c>
      <c r="AB17" s="14">
        <f>AA17*L17</f>
        <v>21786.666666666664</v>
      </c>
      <c r="AC17" s="13"/>
    </row>
    <row r="18" spans="1:29" s="6" customFormat="1" ht="45.75" customHeight="1">
      <c r="A18" s="20">
        <v>3</v>
      </c>
      <c r="B18" s="27">
        <v>2</v>
      </c>
      <c r="C18" s="12" t="s">
        <v>92</v>
      </c>
      <c r="D18" s="12" t="s">
        <v>93</v>
      </c>
      <c r="E18" s="12" t="s">
        <v>81</v>
      </c>
      <c r="F18" s="12" t="s">
        <v>73</v>
      </c>
      <c r="G18" s="12" t="s">
        <v>35</v>
      </c>
      <c r="H18" s="12" t="s">
        <v>54</v>
      </c>
      <c r="I18" s="12" t="s">
        <v>41</v>
      </c>
      <c r="J18" s="12" t="s">
        <v>41</v>
      </c>
      <c r="K18" s="12" t="s">
        <v>42</v>
      </c>
      <c r="L18" s="44">
        <v>2</v>
      </c>
      <c r="M18" s="21"/>
      <c r="N18" s="21"/>
      <c r="O18" s="21"/>
      <c r="P18" s="21"/>
      <c r="Q18" s="24"/>
      <c r="R18" s="24">
        <v>2</v>
      </c>
      <c r="S18" s="24"/>
      <c r="T18" s="24"/>
      <c r="U18" s="22"/>
      <c r="V18" s="22"/>
      <c r="W18" s="22"/>
      <c r="X18" s="22"/>
      <c r="Y18" s="22"/>
      <c r="Z18" s="22"/>
      <c r="AA18" s="45">
        <v>8256</v>
      </c>
      <c r="AB18" s="14">
        <f>AA18*L18</f>
        <v>16512</v>
      </c>
      <c r="AC18" s="13"/>
    </row>
    <row r="19" spans="1:29" s="6" customFormat="1" ht="45.75" customHeight="1">
      <c r="A19" s="28">
        <v>4</v>
      </c>
      <c r="B19" s="27">
        <v>2</v>
      </c>
      <c r="C19" s="12" t="s">
        <v>94</v>
      </c>
      <c r="D19" s="12" t="s">
        <v>95</v>
      </c>
      <c r="E19" s="12" t="s">
        <v>82</v>
      </c>
      <c r="F19" s="12" t="s">
        <v>74</v>
      </c>
      <c r="G19" s="12" t="s">
        <v>35</v>
      </c>
      <c r="H19" s="12" t="s">
        <v>54</v>
      </c>
      <c r="I19" s="12" t="s">
        <v>41</v>
      </c>
      <c r="J19" s="12" t="s">
        <v>41</v>
      </c>
      <c r="K19" s="12" t="s">
        <v>42</v>
      </c>
      <c r="L19" s="44">
        <v>1</v>
      </c>
      <c r="M19" s="21"/>
      <c r="N19" s="21"/>
      <c r="O19" s="21"/>
      <c r="P19" s="21"/>
      <c r="Q19" s="24"/>
      <c r="R19" s="24">
        <v>1</v>
      </c>
      <c r="S19" s="24"/>
      <c r="T19" s="24"/>
      <c r="U19" s="22"/>
      <c r="V19" s="22"/>
      <c r="W19" s="22"/>
      <c r="X19" s="22"/>
      <c r="Y19" s="22"/>
      <c r="Z19" s="22"/>
      <c r="AA19" s="45">
        <v>12901.666666666666</v>
      </c>
      <c r="AB19" s="14">
        <f>AA19*L19</f>
        <v>12901.666666666666</v>
      </c>
      <c r="AC19" s="13"/>
    </row>
    <row r="20" spans="1:29" s="6" customFormat="1" ht="45.75" customHeight="1">
      <c r="A20" s="20">
        <v>5</v>
      </c>
      <c r="B20" s="27">
        <v>2</v>
      </c>
      <c r="C20" s="12" t="s">
        <v>89</v>
      </c>
      <c r="D20" s="12" t="s">
        <v>90</v>
      </c>
      <c r="E20" s="12" t="s">
        <v>83</v>
      </c>
      <c r="F20" s="12" t="s">
        <v>75</v>
      </c>
      <c r="G20" s="12" t="s">
        <v>35</v>
      </c>
      <c r="H20" s="12" t="s">
        <v>54</v>
      </c>
      <c r="I20" s="12" t="s">
        <v>41</v>
      </c>
      <c r="J20" s="12" t="s">
        <v>41</v>
      </c>
      <c r="K20" s="12" t="s">
        <v>42</v>
      </c>
      <c r="L20" s="44">
        <v>1</v>
      </c>
      <c r="M20" s="21"/>
      <c r="N20" s="21"/>
      <c r="O20" s="21"/>
      <c r="P20" s="21"/>
      <c r="Q20" s="24"/>
      <c r="R20" s="24">
        <v>1</v>
      </c>
      <c r="S20" s="24"/>
      <c r="T20" s="24"/>
      <c r="U20" s="22"/>
      <c r="V20" s="22"/>
      <c r="W20" s="22"/>
      <c r="X20" s="22"/>
      <c r="Y20" s="22"/>
      <c r="Z20" s="22"/>
      <c r="AA20" s="45">
        <v>30042.666666666668</v>
      </c>
      <c r="AB20" s="14">
        <f>AA20*L20</f>
        <v>30042.666666666668</v>
      </c>
      <c r="AC20" s="13"/>
    </row>
    <row r="21" spans="1:29" s="6" customFormat="1" ht="45.75" customHeight="1">
      <c r="A21" s="28">
        <v>6</v>
      </c>
      <c r="B21" s="27">
        <v>2</v>
      </c>
      <c r="C21" s="12" t="s">
        <v>89</v>
      </c>
      <c r="D21" s="12" t="s">
        <v>90</v>
      </c>
      <c r="E21" s="12" t="s">
        <v>84</v>
      </c>
      <c r="F21" s="12" t="s">
        <v>76</v>
      </c>
      <c r="G21" s="12" t="s">
        <v>35</v>
      </c>
      <c r="H21" s="12" t="s">
        <v>54</v>
      </c>
      <c r="I21" s="12" t="s">
        <v>41</v>
      </c>
      <c r="J21" s="12" t="s">
        <v>41</v>
      </c>
      <c r="K21" s="12" t="s">
        <v>42</v>
      </c>
      <c r="L21" s="44">
        <v>1</v>
      </c>
      <c r="M21" s="21"/>
      <c r="N21" s="21"/>
      <c r="O21" s="21"/>
      <c r="P21" s="21"/>
      <c r="Q21" s="24"/>
      <c r="R21" s="24">
        <v>1</v>
      </c>
      <c r="S21" s="24"/>
      <c r="T21" s="24"/>
      <c r="U21" s="22"/>
      <c r="V21" s="22"/>
      <c r="W21" s="22"/>
      <c r="X21" s="22"/>
      <c r="Y21" s="22"/>
      <c r="Z21" s="22"/>
      <c r="AA21" s="45">
        <v>35661.333333333336</v>
      </c>
      <c r="AB21" s="14">
        <f>AA21*L21</f>
        <v>35661.333333333336</v>
      </c>
      <c r="AC21" s="13"/>
    </row>
    <row r="22" spans="1:29" s="6" customFormat="1" ht="45.75" customHeight="1">
      <c r="A22" s="20">
        <v>7</v>
      </c>
      <c r="B22" s="27">
        <v>2</v>
      </c>
      <c r="C22" s="12" t="s">
        <v>96</v>
      </c>
      <c r="D22" s="12" t="s">
        <v>65</v>
      </c>
      <c r="E22" s="12" t="s">
        <v>85</v>
      </c>
      <c r="F22" s="12" t="s">
        <v>77</v>
      </c>
      <c r="G22" s="12" t="s">
        <v>35</v>
      </c>
      <c r="H22" s="12" t="s">
        <v>54</v>
      </c>
      <c r="I22" s="12" t="s">
        <v>41</v>
      </c>
      <c r="J22" s="12" t="s">
        <v>41</v>
      </c>
      <c r="K22" s="12" t="s">
        <v>42</v>
      </c>
      <c r="L22" s="44">
        <v>1</v>
      </c>
      <c r="M22" s="21"/>
      <c r="N22" s="21"/>
      <c r="O22" s="21"/>
      <c r="P22" s="21"/>
      <c r="Q22" s="24"/>
      <c r="R22" s="24">
        <v>1</v>
      </c>
      <c r="S22" s="24"/>
      <c r="T22" s="24"/>
      <c r="U22" s="22"/>
      <c r="V22" s="22"/>
      <c r="W22" s="22"/>
      <c r="X22" s="22"/>
      <c r="Y22" s="22"/>
      <c r="Z22" s="22"/>
      <c r="AA22" s="45">
        <v>63296</v>
      </c>
      <c r="AB22" s="14">
        <f>AA22*L22</f>
        <v>63296</v>
      </c>
      <c r="AC22" s="13"/>
    </row>
    <row r="23" spans="1:29" s="6" customFormat="1" ht="45.75" customHeight="1">
      <c r="A23" s="28">
        <v>8</v>
      </c>
      <c r="B23" s="27">
        <v>2</v>
      </c>
      <c r="C23" s="12" t="s">
        <v>97</v>
      </c>
      <c r="D23" s="12" t="s">
        <v>93</v>
      </c>
      <c r="E23" s="12" t="s">
        <v>86</v>
      </c>
      <c r="F23" s="12" t="s">
        <v>78</v>
      </c>
      <c r="G23" s="12" t="s">
        <v>35</v>
      </c>
      <c r="H23" s="12" t="s">
        <v>54</v>
      </c>
      <c r="I23" s="12" t="s">
        <v>41</v>
      </c>
      <c r="J23" s="12" t="s">
        <v>41</v>
      </c>
      <c r="K23" s="12" t="s">
        <v>42</v>
      </c>
      <c r="L23" s="44">
        <v>13</v>
      </c>
      <c r="M23" s="21"/>
      <c r="N23" s="21"/>
      <c r="O23" s="21"/>
      <c r="P23" s="21"/>
      <c r="Q23" s="24"/>
      <c r="R23" s="24">
        <v>11</v>
      </c>
      <c r="S23" s="24">
        <v>2</v>
      </c>
      <c r="T23" s="24"/>
      <c r="U23" s="22"/>
      <c r="V23" s="22"/>
      <c r="W23" s="22"/>
      <c r="X23" s="22"/>
      <c r="Y23" s="22"/>
      <c r="Z23" s="22"/>
      <c r="AA23" s="45">
        <v>1261.3333333333333</v>
      </c>
      <c r="AB23" s="14">
        <f>AA23*L23</f>
        <v>16397.333333333332</v>
      </c>
      <c r="AC23" s="13"/>
    </row>
    <row r="24" spans="1:29" s="6" customFormat="1" ht="45.75" customHeight="1" thickBot="1">
      <c r="A24" s="20">
        <v>9</v>
      </c>
      <c r="B24" s="27">
        <v>2</v>
      </c>
      <c r="C24" s="12" t="s">
        <v>98</v>
      </c>
      <c r="D24" s="12" t="s">
        <v>90</v>
      </c>
      <c r="E24" s="12" t="s">
        <v>87</v>
      </c>
      <c r="F24" s="12" t="s">
        <v>79</v>
      </c>
      <c r="G24" s="12" t="s">
        <v>35</v>
      </c>
      <c r="H24" s="12" t="s">
        <v>54</v>
      </c>
      <c r="I24" s="12" t="s">
        <v>41</v>
      </c>
      <c r="J24" s="12" t="s">
        <v>41</v>
      </c>
      <c r="K24" s="12" t="s">
        <v>42</v>
      </c>
      <c r="L24" s="44">
        <v>1</v>
      </c>
      <c r="M24" s="21"/>
      <c r="N24" s="21"/>
      <c r="O24" s="21"/>
      <c r="P24" s="21"/>
      <c r="Q24" s="24"/>
      <c r="R24" s="24">
        <v>1</v>
      </c>
      <c r="S24" s="24"/>
      <c r="T24" s="24"/>
      <c r="U24" s="22"/>
      <c r="V24" s="22"/>
      <c r="W24" s="22"/>
      <c r="X24" s="22"/>
      <c r="Y24" s="22"/>
      <c r="Z24" s="22"/>
      <c r="AA24" s="45">
        <v>97352</v>
      </c>
      <c r="AB24" s="14">
        <f>AA24*L24</f>
        <v>97352</v>
      </c>
      <c r="AC24" s="13"/>
    </row>
    <row r="25" spans="1:29" s="6" customFormat="1" ht="20.25" customHeight="1" thickBot="1">
      <c r="A25" s="41" t="s">
        <v>44</v>
      </c>
      <c r="B25" s="42"/>
      <c r="C25" s="42"/>
      <c r="D25" s="42"/>
      <c r="E25" s="42"/>
      <c r="F25" s="42"/>
      <c r="G25" s="42"/>
      <c r="H25" s="42"/>
      <c r="I25" s="42"/>
      <c r="J25" s="42"/>
      <c r="K25" s="43"/>
      <c r="L25" s="23">
        <f>SUM(L16:L24)</f>
        <v>31</v>
      </c>
      <c r="M25" s="16">
        <f>SUM(M6:M6)</f>
        <v>0</v>
      </c>
      <c r="N25" s="16">
        <f>SUM(N6:N6)</f>
        <v>0</v>
      </c>
      <c r="O25" s="16">
        <f>SUM(O6:O6)</f>
        <v>0</v>
      </c>
      <c r="P25" s="16">
        <f>SUM(P6:P6)</f>
        <v>0</v>
      </c>
      <c r="Q25" s="16"/>
      <c r="R25" s="16"/>
      <c r="S25" s="16"/>
      <c r="T25" s="16"/>
      <c r="U25" s="16">
        <f t="shared" ref="U25:Z25" si="6">SUM(U6:U6)</f>
        <v>0</v>
      </c>
      <c r="V25" s="16">
        <f t="shared" si="6"/>
        <v>0</v>
      </c>
      <c r="W25" s="16">
        <f t="shared" si="6"/>
        <v>0</v>
      </c>
      <c r="X25" s="16">
        <f t="shared" si="6"/>
        <v>0</v>
      </c>
      <c r="Y25" s="16">
        <f t="shared" si="6"/>
        <v>0</v>
      </c>
      <c r="Z25" s="16">
        <f t="shared" si="6"/>
        <v>0</v>
      </c>
      <c r="AA25" s="16"/>
      <c r="AB25" s="16">
        <f>SUM(AB16:AB24)</f>
        <v>327547</v>
      </c>
      <c r="AC25" s="17"/>
    </row>
    <row r="26" spans="1:29" s="6" customFormat="1" ht="74.25" customHeight="1">
      <c r="A26" s="31" t="s">
        <v>28</v>
      </c>
      <c r="B26" s="31"/>
      <c r="C26" s="31"/>
      <c r="D26" s="32" t="s">
        <v>15</v>
      </c>
      <c r="E26" s="32"/>
      <c r="F26" s="32"/>
      <c r="G26" s="32"/>
      <c r="H26" s="32"/>
      <c r="I26" s="32"/>
      <c r="J26" s="32"/>
      <c r="K26" s="32"/>
      <c r="L26" s="32"/>
      <c r="M26" s="32"/>
      <c r="N26" s="32"/>
      <c r="O26" s="32"/>
      <c r="P26" s="32"/>
      <c r="Q26" s="32"/>
      <c r="R26" s="32"/>
      <c r="S26" s="32"/>
      <c r="T26" s="32"/>
      <c r="U26" s="32"/>
      <c r="V26" s="32"/>
      <c r="W26" s="32"/>
      <c r="X26" s="32"/>
      <c r="Y26" s="32"/>
      <c r="Z26" s="32"/>
      <c r="AA26" s="32"/>
      <c r="AB26" s="32"/>
      <c r="AC26" s="32"/>
    </row>
    <row r="27" spans="1:29" s="6" customFormat="1" ht="59.25" customHeight="1">
      <c r="A27" s="31" t="s">
        <v>22</v>
      </c>
      <c r="B27" s="31"/>
      <c r="C27" s="31"/>
      <c r="D27" s="32" t="s">
        <v>21</v>
      </c>
      <c r="E27" s="32"/>
      <c r="F27" s="32"/>
      <c r="G27" s="32"/>
      <c r="H27" s="32"/>
      <c r="I27" s="32"/>
      <c r="J27" s="32"/>
      <c r="K27" s="32"/>
      <c r="L27" s="32"/>
      <c r="M27" s="32"/>
      <c r="N27" s="32"/>
      <c r="O27" s="32"/>
      <c r="P27" s="32"/>
      <c r="Q27" s="32"/>
      <c r="R27" s="32"/>
      <c r="S27" s="32"/>
      <c r="T27" s="32"/>
      <c r="U27" s="32"/>
      <c r="V27" s="32"/>
      <c r="W27" s="32"/>
      <c r="X27" s="32"/>
      <c r="Y27" s="32"/>
      <c r="Z27" s="32"/>
      <c r="AA27" s="32"/>
      <c r="AB27" s="32"/>
      <c r="AC27" s="32"/>
    </row>
    <row r="28" spans="1:29" s="6" customFormat="1" ht="54" customHeight="1">
      <c r="A28" s="31" t="s">
        <v>24</v>
      </c>
      <c r="B28" s="31"/>
      <c r="C28" s="31"/>
      <c r="D28" s="32" t="s">
        <v>23</v>
      </c>
      <c r="E28" s="32"/>
      <c r="F28" s="32"/>
      <c r="G28" s="32"/>
      <c r="H28" s="32"/>
      <c r="I28" s="32"/>
      <c r="J28" s="32"/>
      <c r="K28" s="32"/>
      <c r="L28" s="32"/>
      <c r="M28" s="32"/>
      <c r="N28" s="32"/>
      <c r="O28" s="32"/>
      <c r="P28" s="32"/>
      <c r="Q28" s="32"/>
      <c r="R28" s="32"/>
      <c r="S28" s="32"/>
      <c r="T28" s="32"/>
      <c r="U28" s="32"/>
      <c r="V28" s="32"/>
      <c r="W28" s="32"/>
      <c r="X28" s="32"/>
      <c r="Y28" s="32"/>
      <c r="Z28" s="32"/>
      <c r="AA28" s="32"/>
      <c r="AB28" s="32"/>
      <c r="AC28" s="32"/>
    </row>
    <row r="29" spans="1:29" s="6" customFormat="1" ht="47.25" customHeight="1">
      <c r="A29" s="31" t="s">
        <v>25</v>
      </c>
      <c r="B29" s="31"/>
      <c r="C29" s="31"/>
      <c r="D29" s="32" t="s">
        <v>20</v>
      </c>
      <c r="E29" s="32"/>
      <c r="F29" s="32"/>
      <c r="G29" s="32"/>
      <c r="H29" s="32"/>
      <c r="I29" s="32"/>
      <c r="J29" s="32"/>
      <c r="K29" s="32"/>
      <c r="L29" s="32"/>
      <c r="M29" s="32"/>
      <c r="N29" s="32"/>
      <c r="O29" s="32"/>
      <c r="P29" s="32"/>
      <c r="Q29" s="32"/>
      <c r="R29" s="32"/>
      <c r="S29" s="32"/>
      <c r="T29" s="32"/>
      <c r="U29" s="32"/>
      <c r="V29" s="32"/>
      <c r="W29" s="32"/>
      <c r="X29" s="32"/>
      <c r="Y29" s="32"/>
      <c r="Z29" s="32"/>
      <c r="AA29" s="32"/>
      <c r="AB29" s="32"/>
      <c r="AC29" s="32"/>
    </row>
    <row r="30" spans="1:29" s="6" customFormat="1" ht="227.25" customHeight="1">
      <c r="A30" s="29" t="s">
        <v>26</v>
      </c>
      <c r="B30" s="29"/>
      <c r="C30" s="29"/>
      <c r="D30" s="30" t="s">
        <v>33</v>
      </c>
      <c r="E30" s="30"/>
      <c r="F30" s="30"/>
      <c r="G30" s="30"/>
      <c r="H30" s="30"/>
      <c r="I30" s="30"/>
      <c r="J30" s="30"/>
      <c r="K30" s="30"/>
      <c r="L30" s="30"/>
      <c r="M30" s="30"/>
      <c r="N30" s="30"/>
      <c r="O30" s="30"/>
      <c r="P30" s="30"/>
      <c r="Q30" s="30"/>
      <c r="R30" s="30"/>
      <c r="S30" s="30"/>
      <c r="T30" s="30"/>
      <c r="U30" s="30"/>
      <c r="V30" s="30"/>
      <c r="W30" s="30"/>
      <c r="X30" s="30"/>
      <c r="Y30" s="30"/>
      <c r="Z30" s="30"/>
      <c r="AA30" s="30"/>
      <c r="AB30" s="30"/>
      <c r="AC30" s="30"/>
    </row>
    <row r="31" spans="1:29" s="6" customFormat="1" ht="108.75" customHeight="1">
      <c r="A31" s="29" t="s">
        <v>27</v>
      </c>
      <c r="B31" s="29"/>
      <c r="C31" s="29"/>
      <c r="D31" s="30" t="s">
        <v>34</v>
      </c>
      <c r="E31" s="30"/>
      <c r="F31" s="30"/>
      <c r="G31" s="30"/>
      <c r="H31" s="30"/>
      <c r="I31" s="30"/>
      <c r="J31" s="30"/>
      <c r="K31" s="30"/>
      <c r="L31" s="30"/>
      <c r="M31" s="30"/>
      <c r="N31" s="30"/>
      <c r="O31" s="30"/>
      <c r="P31" s="30"/>
      <c r="Q31" s="30"/>
      <c r="R31" s="30"/>
      <c r="S31" s="30"/>
      <c r="T31" s="30"/>
      <c r="U31" s="30"/>
      <c r="V31" s="30"/>
      <c r="W31" s="30"/>
      <c r="X31" s="30"/>
      <c r="Y31" s="30"/>
      <c r="Z31" s="30"/>
      <c r="AA31" s="30"/>
      <c r="AB31" s="30"/>
      <c r="AC31" s="30"/>
    </row>
    <row r="32" spans="1:29" ht="15">
      <c r="C32" s="3"/>
      <c r="D32" s="3"/>
      <c r="E32" s="3"/>
      <c r="F32" s="4"/>
      <c r="G32" s="4"/>
      <c r="H32" s="4"/>
      <c r="I32" s="4"/>
    </row>
    <row r="33" spans="3:9" ht="15">
      <c r="C33" s="3"/>
      <c r="D33" s="3"/>
      <c r="E33" s="3"/>
      <c r="F33" s="4"/>
      <c r="G33" s="4"/>
      <c r="H33" s="4"/>
      <c r="I33" s="4"/>
    </row>
  </sheetData>
  <protectedRanges>
    <protectedRange sqref="F6:F14 F16:F24" name="Диапазон3"/>
  </protectedRanges>
  <mergeCells count="19">
    <mergeCell ref="E3:L3"/>
    <mergeCell ref="AC4:AC5"/>
    <mergeCell ref="A26:C26"/>
    <mergeCell ref="A28:C28"/>
    <mergeCell ref="M4:Z4"/>
    <mergeCell ref="D26:AC26"/>
    <mergeCell ref="AA4:AA5"/>
    <mergeCell ref="AB4:AB5"/>
    <mergeCell ref="A25:K25"/>
    <mergeCell ref="A15:K15"/>
    <mergeCell ref="A31:C31"/>
    <mergeCell ref="D31:AC31"/>
    <mergeCell ref="A29:C29"/>
    <mergeCell ref="A27:C27"/>
    <mergeCell ref="A30:C30"/>
    <mergeCell ref="D30:AC30"/>
    <mergeCell ref="D27:AC27"/>
    <mergeCell ref="D28:AC28"/>
    <mergeCell ref="D29:AC29"/>
  </mergeCells>
  <pageMargins left="0.7" right="0.7" top="0.75" bottom="0.75" header="0.3" footer="0.3"/>
  <pageSetup paperSize="8" scale="46" orientation="landscape" r:id="rId1"/>
  <ignoredErrors>
    <ignoredError sqref="AB1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2019-02-05T12:57:41Z</cp:lastPrinted>
  <dcterms:created xsi:type="dcterms:W3CDTF">2013-09-25T03:40:45Z</dcterms:created>
  <dcterms:modified xsi:type="dcterms:W3CDTF">2020-02-04T08:15:26Z</dcterms:modified>
</cp:coreProperties>
</file>